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SOLSA.SAS\planos cantidad ladrillos\"/>
    </mc:Choice>
  </mc:AlternateContent>
  <bookViews>
    <workbookView xWindow="0" yWindow="0" windowWidth="28800" windowHeight="12435"/>
  </bookViews>
  <sheets>
    <sheet name="CASA PEQUEÑA ( TIPO A )" sheetId="1" r:id="rId1"/>
    <sheet name="CASA GRANDE (TIPO B) 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5" i="1" l="1"/>
  <c r="K19" i="1"/>
  <c r="F18" i="1"/>
  <c r="F31" i="1" s="1"/>
  <c r="F33" i="1"/>
  <c r="E40" i="2" l="1"/>
  <c r="F19" i="2"/>
  <c r="E37" i="2" s="1"/>
  <c r="U10" i="2" l="1"/>
  <c r="U8" i="2"/>
  <c r="U9" i="2"/>
  <c r="U7" i="2"/>
  <c r="Q29" i="2"/>
  <c r="N10" i="2"/>
  <c r="N9" i="2"/>
  <c r="N8" i="2"/>
  <c r="N7" i="2"/>
  <c r="J31" i="2"/>
  <c r="E34" i="2" s="1"/>
  <c r="E43" i="2" s="1"/>
  <c r="G11" i="2"/>
  <c r="G9" i="2"/>
  <c r="G10" i="2"/>
  <c r="G8" i="2"/>
  <c r="G7" i="2"/>
  <c r="C22" i="2"/>
  <c r="V9" i="1"/>
  <c r="V10" i="1"/>
  <c r="V8" i="1"/>
  <c r="V7" i="1"/>
  <c r="V11" i="1" s="1"/>
  <c r="O9" i="1"/>
  <c r="O10" i="1"/>
  <c r="O8" i="1"/>
  <c r="O7" i="1"/>
  <c r="G10" i="1"/>
  <c r="G9" i="1"/>
  <c r="G8" i="1"/>
  <c r="F7" i="1"/>
  <c r="G7" i="1" s="1"/>
  <c r="C25" i="1"/>
  <c r="G11" i="1" l="1"/>
  <c r="O11" i="1"/>
  <c r="F11" i="1"/>
  <c r="U11" i="1"/>
  <c r="N11" i="1"/>
  <c r="T10" i="2" l="1"/>
  <c r="F11" i="2" l="1"/>
  <c r="M10" i="2"/>
  <c r="F28" i="1"/>
  <c r="F36" i="1" s="1"/>
</calcChain>
</file>

<file path=xl/comments1.xml><?xml version="1.0" encoding="utf-8"?>
<comments xmlns="http://schemas.openxmlformats.org/spreadsheetml/2006/main">
  <authors>
    <author>CALIDAD</author>
  </authors>
  <commentList>
    <comment ref="F7" authorId="0" shapeId="0">
      <text>
        <r>
          <rPr>
            <b/>
            <sz val="9"/>
            <color indexed="81"/>
            <rFont val="Tahoma"/>
            <family val="2"/>
          </rPr>
          <t>CALIDAD:</t>
        </r>
        <r>
          <rPr>
            <sz val="9"/>
            <color indexed="81"/>
            <rFont val="Tahoma"/>
            <family val="2"/>
          </rPr>
          <t xml:space="preserve">
comparte muro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</rPr>
          <t>CALIDAD:</t>
        </r>
        <r>
          <rPr>
            <sz val="9"/>
            <color indexed="81"/>
            <rFont val="Tahoma"/>
            <family val="2"/>
          </rPr>
          <t xml:space="preserve">
comparte muro</t>
        </r>
      </text>
    </comment>
    <comment ref="U7" authorId="0" shapeId="0">
      <text>
        <r>
          <rPr>
            <b/>
            <sz val="9"/>
            <color indexed="81"/>
            <rFont val="Tahoma"/>
            <family val="2"/>
          </rPr>
          <t>CALIDAD:</t>
        </r>
        <r>
          <rPr>
            <sz val="9"/>
            <color indexed="81"/>
            <rFont val="Tahoma"/>
            <family val="2"/>
          </rPr>
          <t xml:space="preserve">
comparte muro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</rPr>
          <t xml:space="preserve">CALIDAD: </t>
        </r>
        <r>
          <rPr>
            <sz val="9"/>
            <color indexed="81"/>
            <rFont val="Tahoma"/>
            <family val="2"/>
          </rPr>
          <t xml:space="preserve">comparte muro 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</rPr>
          <t xml:space="preserve">CALIDAD: </t>
        </r>
        <r>
          <rPr>
            <sz val="9"/>
            <color indexed="81"/>
            <rFont val="Tahoma"/>
            <family val="2"/>
          </rPr>
          <t xml:space="preserve">comparte muro 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</rPr>
          <t xml:space="preserve">CALIDAD: </t>
        </r>
        <r>
          <rPr>
            <sz val="9"/>
            <color indexed="81"/>
            <rFont val="Tahoma"/>
            <family val="2"/>
          </rPr>
          <t xml:space="preserve">comparte muro </t>
        </r>
      </text>
    </comment>
    <comment ref="F9" authorId="0" shapeId="0">
      <text>
        <r>
          <rPr>
            <b/>
            <sz val="9"/>
            <color indexed="81"/>
            <rFont val="Tahoma"/>
            <family val="2"/>
          </rPr>
          <t xml:space="preserve">CALIDAD: </t>
        </r>
        <r>
          <rPr>
            <sz val="9"/>
            <color indexed="81"/>
            <rFont val="Tahoma"/>
            <family val="2"/>
          </rPr>
          <t xml:space="preserve">Comparte muro </t>
        </r>
      </text>
    </comment>
    <comment ref="N9" authorId="0" shapeId="0">
      <text>
        <r>
          <rPr>
            <b/>
            <sz val="9"/>
            <color indexed="81"/>
            <rFont val="Tahoma"/>
            <family val="2"/>
          </rPr>
          <t xml:space="preserve">CALIDAD: </t>
        </r>
        <r>
          <rPr>
            <sz val="9"/>
            <color indexed="81"/>
            <rFont val="Tahoma"/>
            <family val="2"/>
          </rPr>
          <t xml:space="preserve">Comparte muro </t>
        </r>
      </text>
    </comment>
    <comment ref="U9" authorId="0" shapeId="0">
      <text>
        <r>
          <rPr>
            <b/>
            <sz val="9"/>
            <color indexed="81"/>
            <rFont val="Tahoma"/>
            <family val="2"/>
          </rPr>
          <t xml:space="preserve">CALIDAD: </t>
        </r>
        <r>
          <rPr>
            <sz val="9"/>
            <color indexed="81"/>
            <rFont val="Tahoma"/>
            <family val="2"/>
          </rPr>
          <t xml:space="preserve">Comparte muro 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</rPr>
          <t>CALIDAD:</t>
        </r>
        <r>
          <rPr>
            <sz val="9"/>
            <color indexed="81"/>
            <rFont val="Tahoma"/>
            <family val="2"/>
          </rPr>
          <t xml:space="preserve">
comparte muro</t>
        </r>
      </text>
    </comment>
    <comment ref="N10" authorId="0" shapeId="0">
      <text>
        <r>
          <rPr>
            <b/>
            <sz val="9"/>
            <color indexed="81"/>
            <rFont val="Tahoma"/>
            <charset val="1"/>
          </rPr>
          <t>CALIDAD:</t>
        </r>
        <r>
          <rPr>
            <sz val="9"/>
            <color indexed="81"/>
            <rFont val="Tahoma"/>
            <charset val="1"/>
          </rPr>
          <t xml:space="preserve">
comparte muro
</t>
        </r>
      </text>
    </comment>
    <comment ref="U10" authorId="0" shapeId="0">
      <text>
        <r>
          <rPr>
            <b/>
            <sz val="9"/>
            <color indexed="81"/>
            <rFont val="Tahoma"/>
            <charset val="1"/>
          </rPr>
          <t>CALIDAD:</t>
        </r>
        <r>
          <rPr>
            <sz val="9"/>
            <color indexed="81"/>
            <rFont val="Tahoma"/>
            <charset val="1"/>
          </rPr>
          <t xml:space="preserve">
comparte muro</t>
        </r>
      </text>
    </comment>
  </commentList>
</comments>
</file>

<file path=xl/comments2.xml><?xml version="1.0" encoding="utf-8"?>
<comments xmlns="http://schemas.openxmlformats.org/spreadsheetml/2006/main">
  <authors>
    <author>CALIDAD</author>
  </authors>
  <commentList>
    <comment ref="F7" authorId="0" shapeId="0">
      <text>
        <r>
          <rPr>
            <b/>
            <sz val="9"/>
            <color indexed="81"/>
            <rFont val="Tahoma"/>
            <family val="2"/>
          </rPr>
          <t>CALIDAD:</t>
        </r>
        <r>
          <rPr>
            <sz val="9"/>
            <color indexed="81"/>
            <rFont val="Tahoma"/>
            <family val="2"/>
          </rPr>
          <t xml:space="preserve">
comparte muro</t>
        </r>
      </text>
    </comment>
    <comment ref="M7" authorId="0" shapeId="0">
      <text>
        <r>
          <rPr>
            <b/>
            <sz val="9"/>
            <color indexed="81"/>
            <rFont val="Tahoma"/>
            <family val="2"/>
          </rPr>
          <t>CALIDAD:</t>
        </r>
        <r>
          <rPr>
            <sz val="9"/>
            <color indexed="81"/>
            <rFont val="Tahoma"/>
            <family val="2"/>
          </rPr>
          <t xml:space="preserve">
comparte muro</t>
        </r>
      </text>
    </comment>
    <comment ref="T7" authorId="0" shapeId="0">
      <text>
        <r>
          <rPr>
            <b/>
            <sz val="9"/>
            <color indexed="81"/>
            <rFont val="Tahoma"/>
            <family val="2"/>
          </rPr>
          <t>CALIDAD:</t>
        </r>
        <r>
          <rPr>
            <sz val="9"/>
            <color indexed="81"/>
            <rFont val="Tahoma"/>
            <family val="2"/>
          </rPr>
          <t xml:space="preserve">
comparte muro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</rPr>
          <t xml:space="preserve">CALIDAD: </t>
        </r>
        <r>
          <rPr>
            <sz val="9"/>
            <color indexed="81"/>
            <rFont val="Tahoma"/>
            <family val="2"/>
          </rPr>
          <t xml:space="preserve">comparte muro 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</rPr>
          <t xml:space="preserve">CALIDAD: </t>
        </r>
        <r>
          <rPr>
            <sz val="9"/>
            <color indexed="81"/>
            <rFont val="Tahoma"/>
            <family val="2"/>
          </rPr>
          <t xml:space="preserve">comparte muro 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</rPr>
          <t xml:space="preserve">CALIDAD: </t>
        </r>
        <r>
          <rPr>
            <sz val="9"/>
            <color indexed="81"/>
            <rFont val="Tahoma"/>
            <family val="2"/>
          </rPr>
          <t xml:space="preserve">comparte muro </t>
        </r>
      </text>
    </comment>
    <comment ref="F9" authorId="0" shapeId="0">
      <text>
        <r>
          <rPr>
            <b/>
            <sz val="9"/>
            <color indexed="81"/>
            <rFont val="Tahoma"/>
            <family val="2"/>
          </rPr>
          <t xml:space="preserve">CALIDAD: </t>
        </r>
        <r>
          <rPr>
            <sz val="9"/>
            <color indexed="81"/>
            <rFont val="Tahoma"/>
            <family val="2"/>
          </rPr>
          <t xml:space="preserve">Comparte muro </t>
        </r>
      </text>
    </comment>
    <comment ref="M9" authorId="0" shapeId="0">
      <text>
        <r>
          <rPr>
            <b/>
            <sz val="9"/>
            <color indexed="81"/>
            <rFont val="Tahoma"/>
            <family val="2"/>
          </rPr>
          <t xml:space="preserve">CALIDAD: </t>
        </r>
        <r>
          <rPr>
            <sz val="9"/>
            <color indexed="81"/>
            <rFont val="Tahoma"/>
            <family val="2"/>
          </rPr>
          <t xml:space="preserve">Comparte muro </t>
        </r>
      </text>
    </comment>
    <comment ref="T9" authorId="0" shapeId="0">
      <text>
        <r>
          <rPr>
            <b/>
            <sz val="9"/>
            <color indexed="81"/>
            <rFont val="Tahoma"/>
            <family val="2"/>
          </rPr>
          <t xml:space="preserve">CALIDAD: </t>
        </r>
        <r>
          <rPr>
            <sz val="9"/>
            <color indexed="81"/>
            <rFont val="Tahoma"/>
            <family val="2"/>
          </rPr>
          <t xml:space="preserve">Comparte muro </t>
        </r>
      </text>
    </comment>
    <comment ref="F10" authorId="0" shapeId="0">
      <text>
        <r>
          <rPr>
            <b/>
            <sz val="9"/>
            <color indexed="81"/>
            <rFont val="Tahoma"/>
            <family val="2"/>
          </rPr>
          <t>CALIDAD:</t>
        </r>
        <r>
          <rPr>
            <sz val="9"/>
            <color indexed="81"/>
            <rFont val="Tahoma"/>
            <family val="2"/>
          </rPr>
          <t xml:space="preserve">
comparte muro</t>
        </r>
      </text>
    </comment>
  </commentList>
</comments>
</file>

<file path=xl/sharedStrings.xml><?xml version="1.0" encoding="utf-8"?>
<sst xmlns="http://schemas.openxmlformats.org/spreadsheetml/2006/main" count="78" uniqueCount="24">
  <si>
    <t xml:space="preserve">Muros </t>
  </si>
  <si>
    <t>Cant ladrillos</t>
  </si>
  <si>
    <t xml:space="preserve">TOTAL 1 PISO </t>
  </si>
  <si>
    <t>Ladrillo rejilla</t>
  </si>
  <si>
    <t>Total 1 PISO</t>
  </si>
  <si>
    <t xml:space="preserve"> PRIMER PISO (medianera)</t>
  </si>
  <si>
    <t>Total 2 PISO</t>
  </si>
  <si>
    <t>CULATAS</t>
  </si>
  <si>
    <t xml:space="preserve"> SEGUNDO PISO (medianera)</t>
  </si>
  <si>
    <t xml:space="preserve">TOTAL 2 PISO </t>
  </si>
  <si>
    <t>TOTAL CULATAS</t>
  </si>
  <si>
    <t xml:space="preserve">TOTAL REJILLA </t>
  </si>
  <si>
    <t>TOTAL</t>
  </si>
  <si>
    <t>CASA GRANDE (TIPO B)</t>
  </si>
  <si>
    <t>CASA PEQUEÑA ( TIPO A )</t>
  </si>
  <si>
    <t>Total Culatas</t>
  </si>
  <si>
    <t>Total 1 Culatas</t>
  </si>
  <si>
    <t>Ladrillo mamposteria</t>
  </si>
  <si>
    <t>Ladrillo escalera</t>
  </si>
  <si>
    <t xml:space="preserve">TOTAL  MAMPOSTERIA </t>
  </si>
  <si>
    <t>muros</t>
  </si>
  <si>
    <t>CANT 1 CASA</t>
  </si>
  <si>
    <t>TOTAL ESCALERA</t>
  </si>
  <si>
    <t>Cant (compartido) 2 casas ladrillos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</si>
</sst>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3" tint="0.79998168889431442"/>
      </top>
      <bottom/>
      <diagonal/>
    </border>
    <border>
      <left style="thin">
        <color theme="3" tint="0.79998168889431442"/>
      </left>
      <right/>
      <top style="thin">
        <color theme="3" tint="0.7999816888943144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3" tint="0.7999816888943144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4" tint="0.59999389629810485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4" tint="0.59999389629810485"/>
      </top>
      <bottom/>
      <diagonal/>
    </border>
    <border>
      <left/>
      <right/>
      <top/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 style="thin">
        <color theme="3" tint="0.79998168889431442"/>
      </left>
      <right/>
      <top/>
      <bottom/>
      <diagonal/>
    </border>
    <border>
      <left style="thin">
        <color theme="3" tint="0.79998168889431442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indexed="64"/>
      </top>
      <bottom/>
      <diagonal/>
    </border>
    <border>
      <left style="thin">
        <color theme="2" tint="-9.9978637043366805E-2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/>
    <xf numFmtId="0" fontId="5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5" xfId="0" applyBorder="1"/>
    <xf numFmtId="0" fontId="2" fillId="0" borderId="20" xfId="0" applyFont="1" applyBorder="1" applyAlignment="1">
      <alignment horizontal="center"/>
    </xf>
    <xf numFmtId="0" fontId="9" fillId="0" borderId="0" xfId="0" applyFont="1"/>
    <xf numFmtId="0" fontId="9" fillId="0" borderId="7" xfId="0" applyFont="1" applyBorder="1"/>
    <xf numFmtId="0" fontId="9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9" fillId="0" borderId="17" xfId="0" applyFont="1" applyBorder="1"/>
    <xf numFmtId="1" fontId="2" fillId="2" borderId="1" xfId="0" applyNumberFormat="1" applyFont="1" applyFill="1" applyBorder="1" applyAlignment="1">
      <alignment horizontal="center"/>
    </xf>
    <xf numFmtId="0" fontId="2" fillId="0" borderId="16" xfId="0" applyFont="1" applyBorder="1" applyAlignment="1"/>
    <xf numFmtId="0" fontId="2" fillId="0" borderId="14" xfId="0" applyFont="1" applyBorder="1" applyAlignment="1"/>
    <xf numFmtId="0" fontId="2" fillId="0" borderId="13" xfId="0" applyFont="1" applyBorder="1" applyAlignment="1"/>
    <xf numFmtId="0" fontId="2" fillId="0" borderId="12" xfId="0" applyFont="1" applyBorder="1" applyAlignment="1"/>
    <xf numFmtId="0" fontId="2" fillId="0" borderId="0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164" fontId="2" fillId="5" borderId="2" xfId="0" applyNumberFormat="1" applyFont="1" applyFill="1" applyBorder="1" applyAlignment="1">
      <alignment horizontal="center"/>
    </xf>
    <xf numFmtId="0" fontId="2" fillId="0" borderId="0" xfId="0" applyFont="1" applyBorder="1" applyAlignment="1"/>
    <xf numFmtId="0" fontId="2" fillId="0" borderId="8" xfId="0" applyFont="1" applyBorder="1" applyAlignment="1"/>
    <xf numFmtId="0" fontId="2" fillId="0" borderId="5" xfId="0" applyFont="1" applyBorder="1" applyAlignment="1">
      <alignment horizontal="center"/>
    </xf>
    <xf numFmtId="0" fontId="9" fillId="0" borderId="4" xfId="0" applyFont="1" applyBorder="1"/>
    <xf numFmtId="0" fontId="2" fillId="0" borderId="3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" fontId="5" fillId="0" borderId="0" xfId="0" applyNumberFormat="1" applyFont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0" fontId="9" fillId="0" borderId="0" xfId="0" applyFont="1" applyAlignment="1">
      <alignment vertical="center" wrapText="1"/>
    </xf>
    <xf numFmtId="0" fontId="2" fillId="6" borderId="26" xfId="0" applyFont="1" applyFill="1" applyBorder="1" applyAlignment="1">
      <alignment horizontal="center" wrapText="1"/>
    </xf>
    <xf numFmtId="0" fontId="0" fillId="0" borderId="3" xfId="0" applyBorder="1"/>
    <xf numFmtId="1" fontId="5" fillId="6" borderId="26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9" borderId="1" xfId="0" applyFont="1" applyFill="1" applyBorder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wrapText="1"/>
    </xf>
    <xf numFmtId="1" fontId="5" fillId="6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/>
    </xf>
    <xf numFmtId="0" fontId="0" fillId="0" borderId="29" xfId="0" applyBorder="1"/>
    <xf numFmtId="0" fontId="2" fillId="8" borderId="9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1" fontId="2" fillId="5" borderId="18" xfId="0" applyNumberFormat="1" applyFont="1" applyFill="1" applyBorder="1" applyAlignment="1">
      <alignment horizontal="center"/>
    </xf>
    <xf numFmtId="164" fontId="10" fillId="4" borderId="1" xfId="0" applyNumberFormat="1" applyFont="1" applyFill="1" applyBorder="1" applyAlignment="1">
      <alignment horizontal="center"/>
    </xf>
    <xf numFmtId="1" fontId="10" fillId="4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1" fontId="9" fillId="0" borderId="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" fontId="5" fillId="0" borderId="21" xfId="0" applyNumberFormat="1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2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 wrapText="1"/>
    </xf>
    <xf numFmtId="1" fontId="5" fillId="0" borderId="21" xfId="0" applyNumberFormat="1" applyFont="1" applyBorder="1" applyAlignment="1">
      <alignment horizontal="center" vertical="center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4AB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V37"/>
  <sheetViews>
    <sheetView tabSelected="1" workbookViewId="0">
      <selection activeCell="H27" sqref="H27"/>
    </sheetView>
  </sheetViews>
  <sheetFormatPr baseColWidth="10" defaultRowHeight="15" x14ac:dyDescent="0.25"/>
  <cols>
    <col min="2" max="2" width="14" customWidth="1"/>
    <col min="3" max="3" width="16.28515625" customWidth="1"/>
    <col min="4" max="4" width="11.42578125" customWidth="1"/>
    <col min="5" max="5" width="17" customWidth="1"/>
    <col min="6" max="6" width="18.85546875" customWidth="1"/>
    <col min="7" max="7" width="13.28515625" customWidth="1"/>
    <col min="10" max="10" width="14.7109375" customWidth="1"/>
    <col min="11" max="11" width="13.28515625" customWidth="1"/>
    <col min="13" max="13" width="13.85546875" customWidth="1"/>
    <col min="14" max="14" width="19.85546875" customWidth="1"/>
    <col min="15" max="15" width="15" customWidth="1"/>
    <col min="16" max="16" width="13.140625" customWidth="1"/>
    <col min="17" max="17" width="16.85546875" customWidth="1"/>
    <col min="18" max="18" width="13.28515625" customWidth="1"/>
    <col min="20" max="20" width="16.42578125" customWidth="1"/>
    <col min="21" max="21" width="18.7109375" customWidth="1"/>
    <col min="22" max="22" width="13.5703125" customWidth="1"/>
  </cols>
  <sheetData>
    <row r="2" spans="2:22" ht="18.75" x14ac:dyDescent="0.3">
      <c r="E2" s="10"/>
      <c r="F2" s="11"/>
      <c r="G2" s="76" t="s">
        <v>14</v>
      </c>
      <c r="H2" s="76"/>
      <c r="I2" s="76"/>
    </row>
    <row r="3" spans="2:22" ht="15.75" x14ac:dyDescent="0.25">
      <c r="C3" s="77" t="s">
        <v>5</v>
      </c>
      <c r="D3" s="77"/>
      <c r="E3" s="77"/>
      <c r="F3" s="22"/>
      <c r="G3" s="23"/>
      <c r="H3" s="24"/>
      <c r="I3" s="25"/>
      <c r="J3" s="13"/>
      <c r="K3" s="13"/>
      <c r="L3" s="26" t="s">
        <v>8</v>
      </c>
      <c r="M3" s="26"/>
      <c r="N3" s="13"/>
      <c r="O3" s="13"/>
      <c r="P3" s="13"/>
      <c r="Q3" s="13"/>
      <c r="R3" s="13"/>
      <c r="S3" s="3" t="s">
        <v>7</v>
      </c>
    </row>
    <row r="4" spans="2:22" ht="6.75" customHeight="1" x14ac:dyDescent="0.25">
      <c r="D4" s="10"/>
      <c r="G4" s="4"/>
    </row>
    <row r="5" spans="2:22" ht="25.5" customHeight="1" x14ac:dyDescent="0.25">
      <c r="B5" s="75" t="s">
        <v>17</v>
      </c>
      <c r="C5" s="75"/>
      <c r="D5" s="13"/>
      <c r="E5" s="79" t="s">
        <v>3</v>
      </c>
      <c r="F5" s="79"/>
      <c r="G5" s="79"/>
      <c r="H5" s="13"/>
      <c r="I5" s="13"/>
      <c r="J5" s="82" t="s">
        <v>17</v>
      </c>
      <c r="K5" s="83"/>
      <c r="L5" s="13"/>
      <c r="M5" s="79" t="s">
        <v>3</v>
      </c>
      <c r="N5" s="79"/>
      <c r="O5" s="79"/>
      <c r="P5" s="13"/>
      <c r="Q5" s="75" t="s">
        <v>17</v>
      </c>
      <c r="R5" s="75"/>
      <c r="S5" s="13"/>
      <c r="T5" s="79" t="s">
        <v>3</v>
      </c>
      <c r="U5" s="79"/>
      <c r="V5" s="79"/>
    </row>
    <row r="6" spans="2:22" ht="30.75" customHeight="1" x14ac:dyDescent="0.25">
      <c r="B6" s="12" t="s">
        <v>0</v>
      </c>
      <c r="C6" s="12" t="s">
        <v>1</v>
      </c>
      <c r="D6" s="13"/>
      <c r="E6" s="35" t="s">
        <v>0</v>
      </c>
      <c r="F6" s="48" t="s">
        <v>23</v>
      </c>
      <c r="G6" s="36" t="s">
        <v>21</v>
      </c>
      <c r="H6" s="13"/>
      <c r="I6" s="13"/>
      <c r="J6" s="12" t="s">
        <v>0</v>
      </c>
      <c r="K6" s="3" t="s">
        <v>1</v>
      </c>
      <c r="L6" s="14"/>
      <c r="M6" s="35" t="s">
        <v>0</v>
      </c>
      <c r="N6" s="48" t="s">
        <v>23</v>
      </c>
      <c r="O6" s="44" t="s">
        <v>21</v>
      </c>
      <c r="P6" s="13"/>
      <c r="Q6" s="6" t="s">
        <v>0</v>
      </c>
      <c r="R6" s="7" t="s">
        <v>1</v>
      </c>
      <c r="S6" s="14"/>
      <c r="T6" s="46" t="s">
        <v>0</v>
      </c>
      <c r="U6" s="48" t="s">
        <v>23</v>
      </c>
      <c r="V6" s="47" t="s">
        <v>21</v>
      </c>
    </row>
    <row r="7" spans="2:22" ht="15.75" x14ac:dyDescent="0.25">
      <c r="B7" s="59">
        <v>1</v>
      </c>
      <c r="C7" s="59">
        <v>233</v>
      </c>
      <c r="D7" s="13"/>
      <c r="E7" s="15">
        <v>4</v>
      </c>
      <c r="F7" s="59">
        <f>440</f>
        <v>440</v>
      </c>
      <c r="G7" s="59">
        <f>F7/2</f>
        <v>220</v>
      </c>
      <c r="H7" s="13"/>
      <c r="I7" s="13"/>
      <c r="J7" s="26">
        <v>1</v>
      </c>
      <c r="K7" s="64">
        <v>38.5</v>
      </c>
      <c r="L7" s="13"/>
      <c r="M7" s="3">
        <v>3</v>
      </c>
      <c r="N7" s="59">
        <v>250</v>
      </c>
      <c r="O7" s="59">
        <f>N7/2</f>
        <v>125</v>
      </c>
      <c r="P7" s="13"/>
      <c r="Q7" s="16">
        <v>1</v>
      </c>
      <c r="R7" s="58">
        <v>45.5</v>
      </c>
      <c r="S7" s="13"/>
      <c r="T7" s="3">
        <v>2</v>
      </c>
      <c r="U7" s="59">
        <v>144</v>
      </c>
      <c r="V7" s="66">
        <f>U7/2</f>
        <v>72</v>
      </c>
    </row>
    <row r="8" spans="2:22" ht="15.75" x14ac:dyDescent="0.25">
      <c r="B8" s="59">
        <v>2</v>
      </c>
      <c r="C8" s="59">
        <v>33</v>
      </c>
      <c r="D8" s="13"/>
      <c r="E8" s="15">
        <v>5</v>
      </c>
      <c r="F8" s="59">
        <v>187</v>
      </c>
      <c r="G8" s="58">
        <f>F8/2</f>
        <v>93.5</v>
      </c>
      <c r="H8" s="13"/>
      <c r="I8" s="13"/>
      <c r="J8" s="3">
        <v>2</v>
      </c>
      <c r="K8" s="59">
        <v>41</v>
      </c>
      <c r="L8" s="13"/>
      <c r="M8" s="3">
        <v>4</v>
      </c>
      <c r="N8" s="59">
        <v>110</v>
      </c>
      <c r="O8" s="59">
        <f>N8/2</f>
        <v>55</v>
      </c>
      <c r="P8" s="13"/>
      <c r="Q8" s="3">
        <v>6</v>
      </c>
      <c r="R8" s="59">
        <v>77</v>
      </c>
      <c r="S8" s="13"/>
      <c r="T8" s="3">
        <v>3</v>
      </c>
      <c r="U8" s="59">
        <v>50</v>
      </c>
      <c r="V8" s="66">
        <f>U8/2</f>
        <v>25</v>
      </c>
    </row>
    <row r="9" spans="2:22" ht="15.75" x14ac:dyDescent="0.25">
      <c r="B9" s="59">
        <v>3</v>
      </c>
      <c r="C9" s="59">
        <v>66</v>
      </c>
      <c r="D9" s="13"/>
      <c r="E9" s="15">
        <v>6</v>
      </c>
      <c r="F9" s="59">
        <v>198</v>
      </c>
      <c r="G9" s="59">
        <f>F9/2</f>
        <v>99</v>
      </c>
      <c r="H9" s="13"/>
      <c r="I9" s="13"/>
      <c r="J9" s="3">
        <v>7</v>
      </c>
      <c r="K9" s="58">
        <v>144.5</v>
      </c>
      <c r="L9" s="13"/>
      <c r="M9" s="3">
        <v>5</v>
      </c>
      <c r="N9" s="59">
        <v>220</v>
      </c>
      <c r="O9" s="59">
        <f>N9/2</f>
        <v>110</v>
      </c>
      <c r="P9" s="13"/>
      <c r="Q9" s="3">
        <v>7</v>
      </c>
      <c r="R9" s="59">
        <v>107</v>
      </c>
      <c r="S9" s="13"/>
      <c r="T9" s="3">
        <v>4</v>
      </c>
      <c r="U9" s="59">
        <v>110</v>
      </c>
      <c r="V9" s="66">
        <f>U9/2</f>
        <v>55</v>
      </c>
    </row>
    <row r="10" spans="2:22" ht="15.75" x14ac:dyDescent="0.25">
      <c r="B10" s="59">
        <v>8</v>
      </c>
      <c r="C10" s="59">
        <v>272</v>
      </c>
      <c r="D10" s="13"/>
      <c r="E10" s="15">
        <v>7</v>
      </c>
      <c r="F10" s="59">
        <v>270</v>
      </c>
      <c r="G10" s="59">
        <f>F10/2</f>
        <v>135</v>
      </c>
      <c r="H10" s="13"/>
      <c r="I10" s="13"/>
      <c r="J10" s="3">
        <v>8</v>
      </c>
      <c r="K10" s="59">
        <v>84</v>
      </c>
      <c r="L10" s="13"/>
      <c r="M10" s="18">
        <v>6</v>
      </c>
      <c r="N10" s="65">
        <v>180</v>
      </c>
      <c r="O10" s="59">
        <f>N10/2</f>
        <v>90</v>
      </c>
      <c r="P10" s="13"/>
      <c r="Q10" s="3">
        <v>8</v>
      </c>
      <c r="R10" s="59">
        <v>60</v>
      </c>
      <c r="S10" s="13"/>
      <c r="T10" s="18">
        <v>5</v>
      </c>
      <c r="U10" s="65">
        <v>90</v>
      </c>
      <c r="V10" s="66">
        <f>U10/2</f>
        <v>45</v>
      </c>
    </row>
    <row r="11" spans="2:22" ht="17.25" x14ac:dyDescent="0.3">
      <c r="B11" s="59">
        <v>9</v>
      </c>
      <c r="C11" s="59">
        <v>130</v>
      </c>
      <c r="D11" s="13"/>
      <c r="E11" s="27" t="s">
        <v>4</v>
      </c>
      <c r="F11" s="60">
        <f>SUM(F7:F10)</f>
        <v>1095</v>
      </c>
      <c r="G11" s="61">
        <f>SUM(G7:G10)</f>
        <v>547.5</v>
      </c>
      <c r="H11" s="13"/>
      <c r="I11" s="13"/>
      <c r="J11" s="3">
        <v>9</v>
      </c>
      <c r="K11" s="59">
        <v>170</v>
      </c>
      <c r="L11" s="13"/>
      <c r="M11" s="8" t="s">
        <v>6</v>
      </c>
      <c r="N11" s="28">
        <f>SUM(N7:N10)</f>
        <v>760</v>
      </c>
      <c r="O11" s="62">
        <f>SUM(O7:O10)</f>
        <v>380</v>
      </c>
      <c r="P11" s="13"/>
      <c r="Q11" s="3">
        <v>9</v>
      </c>
      <c r="R11" s="59">
        <v>304</v>
      </c>
      <c r="S11" s="13"/>
      <c r="T11" s="8" t="s">
        <v>16</v>
      </c>
      <c r="U11" s="28">
        <f>SUM(U7:U10)</f>
        <v>394</v>
      </c>
      <c r="V11" s="62">
        <f>SUM(V7:V10)</f>
        <v>197</v>
      </c>
    </row>
    <row r="12" spans="2:22" ht="15.75" x14ac:dyDescent="0.25">
      <c r="B12" s="59">
        <v>10</v>
      </c>
      <c r="C12" s="59">
        <v>132</v>
      </c>
      <c r="D12" s="13"/>
      <c r="E12" s="20"/>
      <c r="F12" s="13"/>
      <c r="G12" s="13"/>
      <c r="H12" s="13"/>
      <c r="I12" s="13"/>
      <c r="J12" s="3">
        <v>10</v>
      </c>
      <c r="K12" s="59">
        <v>110</v>
      </c>
      <c r="L12" s="13"/>
      <c r="M12" s="13"/>
      <c r="N12" s="13"/>
      <c r="O12" s="13"/>
      <c r="P12" s="13"/>
      <c r="Q12" s="3">
        <v>10</v>
      </c>
      <c r="R12" s="59">
        <v>63</v>
      </c>
      <c r="S12" s="13"/>
      <c r="T12" s="13"/>
      <c r="U12" s="13"/>
    </row>
    <row r="13" spans="2:22" ht="15.75" x14ac:dyDescent="0.25">
      <c r="B13" s="59">
        <v>11</v>
      </c>
      <c r="C13" s="59">
        <v>33</v>
      </c>
      <c r="D13" s="13"/>
      <c r="E13" s="13"/>
      <c r="F13" s="13"/>
      <c r="G13" s="13"/>
      <c r="H13" s="13"/>
      <c r="I13" s="13"/>
      <c r="J13" s="3">
        <v>11</v>
      </c>
      <c r="K13" s="59">
        <v>280</v>
      </c>
      <c r="L13" s="13"/>
      <c r="M13" s="13"/>
      <c r="N13" s="13"/>
      <c r="O13" s="13"/>
      <c r="P13" s="13"/>
      <c r="Q13" s="3">
        <v>11</v>
      </c>
      <c r="R13" s="58">
        <v>77.5</v>
      </c>
      <c r="S13" s="13"/>
      <c r="T13" s="13"/>
      <c r="U13" s="13"/>
    </row>
    <row r="14" spans="2:22" ht="15.75" x14ac:dyDescent="0.25">
      <c r="B14" s="59">
        <v>12</v>
      </c>
      <c r="C14" s="59">
        <v>4.5</v>
      </c>
      <c r="D14" s="13"/>
      <c r="E14" s="13"/>
      <c r="F14" s="13"/>
      <c r="G14" s="13"/>
      <c r="H14" s="13"/>
      <c r="I14" s="13"/>
      <c r="J14" s="3">
        <v>12</v>
      </c>
      <c r="K14" s="59">
        <v>110</v>
      </c>
      <c r="L14" s="13"/>
      <c r="M14" s="13"/>
      <c r="N14" s="13"/>
      <c r="O14" s="13"/>
      <c r="P14" s="13"/>
      <c r="Q14" s="3">
        <v>12</v>
      </c>
      <c r="R14" s="59">
        <v>69</v>
      </c>
      <c r="S14" s="13"/>
      <c r="T14" s="13"/>
      <c r="U14" s="13"/>
    </row>
    <row r="15" spans="2:22" ht="15.75" x14ac:dyDescent="0.25">
      <c r="B15" s="59">
        <v>13</v>
      </c>
      <c r="C15" s="59">
        <v>22</v>
      </c>
      <c r="D15" s="13"/>
      <c r="E15" s="78" t="s">
        <v>18</v>
      </c>
      <c r="F15" s="78"/>
      <c r="G15" s="13"/>
      <c r="H15" s="13"/>
      <c r="I15" s="13"/>
      <c r="J15" s="3">
        <v>13</v>
      </c>
      <c r="K15" s="59">
        <v>110</v>
      </c>
      <c r="L15" s="13"/>
      <c r="M15" s="98"/>
      <c r="N15" s="98"/>
      <c r="O15" s="13"/>
      <c r="P15" s="13"/>
      <c r="Q15" s="8" t="s">
        <v>10</v>
      </c>
      <c r="R15" s="28">
        <f>SUM(R7:R14)</f>
        <v>803</v>
      </c>
      <c r="S15" s="13"/>
      <c r="T15" s="13"/>
      <c r="U15" s="13"/>
    </row>
    <row r="16" spans="2:22" ht="15.75" x14ac:dyDescent="0.25">
      <c r="B16" s="59">
        <v>14</v>
      </c>
      <c r="C16" s="59">
        <v>44</v>
      </c>
      <c r="D16" s="13"/>
      <c r="E16" s="8" t="s">
        <v>20</v>
      </c>
      <c r="F16" s="8" t="s">
        <v>1</v>
      </c>
      <c r="G16" s="13"/>
      <c r="H16" s="13"/>
      <c r="I16" s="13"/>
      <c r="J16" s="3">
        <v>14</v>
      </c>
      <c r="K16" s="59">
        <v>110</v>
      </c>
      <c r="L16" s="13"/>
      <c r="O16" s="13"/>
      <c r="P16" s="13"/>
      <c r="Q16" s="3"/>
      <c r="R16" s="15"/>
      <c r="S16" s="13"/>
      <c r="T16" s="13"/>
      <c r="U16" s="13"/>
    </row>
    <row r="17" spans="2:21" ht="15.75" x14ac:dyDescent="0.25">
      <c r="B17" s="59">
        <v>16</v>
      </c>
      <c r="C17" s="59">
        <v>66</v>
      </c>
      <c r="D17" s="13"/>
      <c r="E17" s="59">
        <v>15</v>
      </c>
      <c r="F17" s="58">
        <v>118</v>
      </c>
      <c r="G17" s="13"/>
      <c r="H17" s="13"/>
      <c r="I17" s="13"/>
      <c r="J17" s="3">
        <v>15</v>
      </c>
      <c r="K17" s="59">
        <v>50</v>
      </c>
      <c r="L17" s="13"/>
      <c r="O17" s="13"/>
      <c r="P17" s="13"/>
      <c r="Q17" s="3"/>
      <c r="R17" s="15"/>
      <c r="S17" s="13"/>
      <c r="T17" s="13"/>
      <c r="U17" s="13"/>
    </row>
    <row r="18" spans="2:21" ht="15.75" x14ac:dyDescent="0.25">
      <c r="B18" s="59">
        <v>17</v>
      </c>
      <c r="C18" s="59">
        <v>132</v>
      </c>
      <c r="D18" s="13"/>
      <c r="E18" s="8" t="s">
        <v>4</v>
      </c>
      <c r="F18" s="63">
        <f>SUM(F17)</f>
        <v>118</v>
      </c>
      <c r="G18" s="13"/>
      <c r="H18" s="13"/>
      <c r="I18" s="13"/>
      <c r="J18" s="3">
        <v>16</v>
      </c>
      <c r="K18" s="59">
        <v>12</v>
      </c>
      <c r="L18" s="13"/>
      <c r="O18" s="13"/>
      <c r="P18" s="13"/>
      <c r="Q18" s="3"/>
      <c r="R18" s="15"/>
      <c r="S18" s="13"/>
      <c r="T18" s="13"/>
      <c r="U18" s="13"/>
    </row>
    <row r="19" spans="2:21" ht="15.75" x14ac:dyDescent="0.25">
      <c r="B19" s="59">
        <v>18</v>
      </c>
      <c r="C19" s="59">
        <v>110</v>
      </c>
      <c r="D19" s="13"/>
      <c r="E19" s="13"/>
      <c r="F19" s="13"/>
      <c r="G19" s="13"/>
      <c r="H19" s="13"/>
      <c r="I19" s="13"/>
      <c r="J19" s="8" t="s">
        <v>9</v>
      </c>
      <c r="K19" s="28">
        <f>SUM(K7:K18)</f>
        <v>1260</v>
      </c>
      <c r="L19" s="13"/>
      <c r="M19" s="13"/>
      <c r="N19" s="13"/>
      <c r="O19" s="13"/>
      <c r="P19" s="13"/>
      <c r="Q19" s="3"/>
      <c r="R19" s="15"/>
      <c r="S19" s="13"/>
      <c r="T19" s="13"/>
      <c r="U19" s="13"/>
    </row>
    <row r="20" spans="2:21" ht="15.75" x14ac:dyDescent="0.25">
      <c r="B20" s="59">
        <v>19</v>
      </c>
      <c r="C20" s="59">
        <v>6</v>
      </c>
      <c r="D20" s="13"/>
      <c r="E20" s="13"/>
      <c r="F20" s="13"/>
      <c r="G20" s="13"/>
      <c r="H20" s="13"/>
      <c r="I20" s="13"/>
      <c r="L20" s="13"/>
      <c r="M20" s="13"/>
      <c r="N20" s="13"/>
      <c r="O20" s="13"/>
      <c r="P20" s="13"/>
      <c r="Q20" s="3"/>
      <c r="R20" s="15"/>
      <c r="S20" s="13"/>
      <c r="T20" s="13"/>
      <c r="U20" s="13"/>
    </row>
    <row r="21" spans="2:21" ht="15.75" x14ac:dyDescent="0.25">
      <c r="B21" s="59">
        <v>20</v>
      </c>
      <c r="C21" s="59">
        <v>22</v>
      </c>
      <c r="D21" s="13"/>
      <c r="E21" s="13"/>
      <c r="F21" s="13"/>
      <c r="G21" s="13"/>
      <c r="H21" s="13"/>
      <c r="I21" s="13"/>
      <c r="J21" s="3"/>
      <c r="K21" s="15"/>
      <c r="L21" s="13"/>
      <c r="M21" s="13"/>
      <c r="N21" s="13"/>
      <c r="O21" s="13"/>
      <c r="P21" s="13"/>
      <c r="Q21" s="3"/>
      <c r="R21" s="15"/>
      <c r="S21" s="13"/>
      <c r="T21" s="13"/>
      <c r="U21" s="13"/>
    </row>
    <row r="22" spans="2:21" ht="15.75" x14ac:dyDescent="0.25">
      <c r="B22" s="59">
        <v>21</v>
      </c>
      <c r="C22" s="59">
        <v>8</v>
      </c>
      <c r="D22" s="13"/>
      <c r="E22" s="13"/>
      <c r="F22" s="13"/>
      <c r="G22" s="13"/>
      <c r="H22" s="13"/>
      <c r="I22" s="13"/>
      <c r="J22" s="3"/>
      <c r="K22" s="15"/>
      <c r="L22" s="13"/>
      <c r="M22" s="13"/>
      <c r="N22" s="13"/>
      <c r="O22" s="13"/>
      <c r="P22" s="13"/>
      <c r="Q22" s="3"/>
      <c r="R22" s="15"/>
      <c r="S22" s="13"/>
      <c r="T22" s="13"/>
      <c r="U22" s="13"/>
    </row>
    <row r="23" spans="2:21" ht="15.75" x14ac:dyDescent="0.25">
      <c r="B23" s="59">
        <v>22</v>
      </c>
      <c r="C23" s="59">
        <v>55</v>
      </c>
      <c r="D23" s="13"/>
      <c r="E23" s="13"/>
      <c r="F23" s="13"/>
      <c r="G23" s="13"/>
      <c r="H23" s="13"/>
      <c r="I23" s="13"/>
      <c r="J23" s="3"/>
      <c r="K23" s="15"/>
      <c r="L23" s="13"/>
      <c r="M23" s="13"/>
      <c r="N23" s="13"/>
      <c r="O23" s="13"/>
      <c r="P23" s="13"/>
      <c r="Q23" s="3"/>
      <c r="R23" s="15"/>
      <c r="S23" s="13"/>
      <c r="T23" s="13"/>
      <c r="U23" s="13"/>
    </row>
    <row r="24" spans="2:21" ht="15.75" x14ac:dyDescent="0.25">
      <c r="B24" s="59">
        <v>23</v>
      </c>
      <c r="C24" s="59">
        <v>33</v>
      </c>
      <c r="D24" s="13"/>
      <c r="E24" s="13"/>
      <c r="F24" s="13"/>
      <c r="G24" s="13"/>
      <c r="H24" s="13"/>
      <c r="I24" s="13"/>
      <c r="J24" s="3"/>
      <c r="K24" s="15"/>
      <c r="L24" s="13"/>
      <c r="M24" s="13"/>
      <c r="N24" s="13"/>
      <c r="O24" s="13"/>
      <c r="P24" s="13"/>
      <c r="Q24" s="3"/>
      <c r="R24" s="15"/>
      <c r="S24" s="13"/>
      <c r="T24" s="13"/>
      <c r="U24" s="13"/>
    </row>
    <row r="25" spans="2:21" ht="15.75" x14ac:dyDescent="0.25">
      <c r="B25" s="12" t="s">
        <v>2</v>
      </c>
      <c r="C25" s="29">
        <f>SUM(C7:C24)</f>
        <v>1401.5</v>
      </c>
      <c r="J25" s="2"/>
      <c r="K25" s="1"/>
      <c r="Q25" s="2"/>
      <c r="R25" s="1"/>
    </row>
    <row r="26" spans="2:21" x14ac:dyDescent="0.25">
      <c r="J26" s="2"/>
      <c r="K26" s="1"/>
      <c r="Q26" s="2"/>
      <c r="R26" s="1"/>
    </row>
    <row r="27" spans="2:21" x14ac:dyDescent="0.25">
      <c r="J27" s="2"/>
      <c r="K27" s="1"/>
      <c r="Q27" s="2"/>
      <c r="R27" s="1"/>
    </row>
    <row r="28" spans="2:21" x14ac:dyDescent="0.25">
      <c r="D28" s="38"/>
      <c r="E28" s="80" t="s">
        <v>19</v>
      </c>
      <c r="F28" s="81">
        <f>SUM(C25,K19,R15)</f>
        <v>3464.5</v>
      </c>
      <c r="G28" s="39"/>
      <c r="J28" s="2"/>
      <c r="K28" s="1"/>
      <c r="Q28" s="2"/>
      <c r="R28" s="1"/>
    </row>
    <row r="29" spans="2:21" ht="18.75" customHeight="1" x14ac:dyDescent="0.25">
      <c r="E29" s="80"/>
      <c r="F29" s="81"/>
      <c r="J29" s="2"/>
      <c r="K29" s="1"/>
      <c r="Q29" s="2"/>
      <c r="R29" s="1"/>
    </row>
    <row r="30" spans="2:21" ht="18.75" customHeight="1" x14ac:dyDescent="0.25">
      <c r="D30" s="10"/>
      <c r="E30" s="41"/>
      <c r="F30" s="43"/>
      <c r="G30" s="10"/>
      <c r="J30" s="2"/>
      <c r="K30" s="1"/>
      <c r="Q30" s="2"/>
      <c r="R30" s="1"/>
    </row>
    <row r="31" spans="2:21" ht="31.5" x14ac:dyDescent="0.25">
      <c r="E31" s="56" t="s">
        <v>22</v>
      </c>
      <c r="F31" s="53">
        <f>SUM(F18)</f>
        <v>118</v>
      </c>
      <c r="J31" s="2"/>
      <c r="K31" s="1"/>
    </row>
    <row r="32" spans="2:21" ht="15" customHeight="1" x14ac:dyDescent="0.25">
      <c r="E32" s="57"/>
      <c r="F32" s="43"/>
      <c r="G32" s="39"/>
      <c r="J32" s="2"/>
      <c r="K32" s="1"/>
    </row>
    <row r="33" spans="5:10" ht="18.75" customHeight="1" x14ac:dyDescent="0.25">
      <c r="E33" s="73" t="s">
        <v>11</v>
      </c>
      <c r="F33" s="67">
        <f>SUM(G11,O11,V11)</f>
        <v>1124.5</v>
      </c>
      <c r="J33" s="4"/>
    </row>
    <row r="34" spans="5:10" ht="15" customHeight="1" x14ac:dyDescent="0.25">
      <c r="E34" s="74"/>
      <c r="F34" s="68"/>
    </row>
    <row r="35" spans="5:10" ht="15" customHeight="1" x14ac:dyDescent="0.25"/>
    <row r="36" spans="5:10" ht="23.25" customHeight="1" x14ac:dyDescent="0.25">
      <c r="E36" s="71" t="s">
        <v>12</v>
      </c>
      <c r="F36" s="69">
        <f>SUM(F28,F31,F33)</f>
        <v>4707</v>
      </c>
    </row>
    <row r="37" spans="5:10" ht="7.5" customHeight="1" x14ac:dyDescent="0.25">
      <c r="E37" s="72"/>
      <c r="F37" s="70"/>
    </row>
  </sheetData>
  <mergeCells count="15">
    <mergeCell ref="G2:I2"/>
    <mergeCell ref="C3:E3"/>
    <mergeCell ref="E15:F15"/>
    <mergeCell ref="E5:G5"/>
    <mergeCell ref="T5:V5"/>
    <mergeCell ref="Q5:R5"/>
    <mergeCell ref="J5:K5"/>
    <mergeCell ref="M5:O5"/>
    <mergeCell ref="F33:F34"/>
    <mergeCell ref="F36:F37"/>
    <mergeCell ref="E36:E37"/>
    <mergeCell ref="E33:E34"/>
    <mergeCell ref="B5:C5"/>
    <mergeCell ref="E28:E29"/>
    <mergeCell ref="F28:F29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U44"/>
  <sheetViews>
    <sheetView workbookViewId="0">
      <selection activeCell="L23" sqref="L23"/>
    </sheetView>
  </sheetViews>
  <sheetFormatPr baseColWidth="10" defaultRowHeight="15" x14ac:dyDescent="0.25"/>
  <cols>
    <col min="2" max="2" width="15.5703125" customWidth="1"/>
    <col min="3" max="3" width="18.28515625" customWidth="1"/>
    <col min="4" max="4" width="16.5703125" customWidth="1"/>
    <col min="5" max="5" width="13.5703125" customWidth="1"/>
    <col min="6" max="6" width="19.28515625" customWidth="1"/>
    <col min="7" max="7" width="14.140625" customWidth="1"/>
    <col min="8" max="8" width="11.42578125" customWidth="1"/>
    <col min="9" max="9" width="14" customWidth="1"/>
    <col min="10" max="10" width="13.28515625" customWidth="1"/>
    <col min="11" max="11" width="13.140625" customWidth="1"/>
    <col min="12" max="12" width="15.42578125" customWidth="1"/>
    <col min="13" max="13" width="20.140625" customWidth="1"/>
    <col min="14" max="14" width="13.85546875" customWidth="1"/>
    <col min="15" max="15" width="13.140625" customWidth="1"/>
    <col min="16" max="16" width="17" customWidth="1"/>
    <col min="17" max="17" width="13.5703125" customWidth="1"/>
    <col min="19" max="19" width="13.42578125" customWidth="1"/>
    <col min="20" max="21" width="19.7109375" customWidth="1"/>
  </cols>
  <sheetData>
    <row r="2" spans="2:21" ht="18.75" x14ac:dyDescent="0.3">
      <c r="G2" s="76" t="s">
        <v>13</v>
      </c>
      <c r="H2" s="76"/>
      <c r="I2" s="76"/>
      <c r="K2" s="5"/>
      <c r="L2" s="5"/>
    </row>
    <row r="3" spans="2:21" ht="15.75" x14ac:dyDescent="0.25">
      <c r="B3" s="13"/>
      <c r="C3" s="77" t="s">
        <v>5</v>
      </c>
      <c r="D3" s="77"/>
      <c r="E3" s="77"/>
      <c r="F3" s="30"/>
      <c r="G3" s="31"/>
      <c r="H3" s="32"/>
      <c r="I3" s="13"/>
      <c r="J3" s="13"/>
      <c r="K3" s="77" t="s">
        <v>8</v>
      </c>
      <c r="L3" s="77"/>
      <c r="M3" s="13"/>
      <c r="N3" s="13"/>
      <c r="O3" s="13"/>
      <c r="P3" s="13"/>
      <c r="Q3" s="13"/>
      <c r="R3" s="3" t="s">
        <v>7</v>
      </c>
      <c r="S3" s="13"/>
      <c r="T3" s="13"/>
      <c r="U3" s="13"/>
    </row>
    <row r="4" spans="2:21" ht="15.75" x14ac:dyDescent="0.25">
      <c r="B4" s="13"/>
      <c r="C4" s="13"/>
      <c r="D4" s="13"/>
      <c r="E4" s="33"/>
      <c r="F4" s="13"/>
      <c r="G4" s="33"/>
      <c r="H4" s="3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2:21" ht="15.75" x14ac:dyDescent="0.25">
      <c r="B5" s="91" t="s">
        <v>17</v>
      </c>
      <c r="C5" s="91"/>
      <c r="D5" s="13"/>
      <c r="E5" s="88" t="s">
        <v>3</v>
      </c>
      <c r="F5" s="88"/>
      <c r="G5" s="88"/>
      <c r="H5" s="13"/>
      <c r="I5" s="86" t="s">
        <v>17</v>
      </c>
      <c r="J5" s="87"/>
      <c r="K5" s="13"/>
      <c r="L5" s="92" t="s">
        <v>3</v>
      </c>
      <c r="M5" s="93"/>
      <c r="N5" s="93"/>
      <c r="O5" s="13"/>
      <c r="P5" s="91" t="s">
        <v>17</v>
      </c>
      <c r="Q5" s="91"/>
      <c r="R5" s="13"/>
      <c r="S5" s="88" t="s">
        <v>3</v>
      </c>
      <c r="T5" s="88"/>
      <c r="U5" s="88"/>
    </row>
    <row r="6" spans="2:21" ht="38.25" customHeight="1" x14ac:dyDescent="0.25">
      <c r="B6" s="6" t="s">
        <v>0</v>
      </c>
      <c r="C6" s="7" t="s">
        <v>1</v>
      </c>
      <c r="D6" s="14"/>
      <c r="E6" s="50" t="s">
        <v>0</v>
      </c>
      <c r="F6" s="48" t="s">
        <v>23</v>
      </c>
      <c r="G6" s="51" t="s">
        <v>21</v>
      </c>
      <c r="H6" s="13"/>
      <c r="I6" s="8" t="s">
        <v>0</v>
      </c>
      <c r="J6" s="3" t="s">
        <v>1</v>
      </c>
      <c r="K6" s="14"/>
      <c r="L6" s="8" t="s">
        <v>0</v>
      </c>
      <c r="M6" s="51" t="s">
        <v>23</v>
      </c>
      <c r="N6" s="51" t="s">
        <v>21</v>
      </c>
      <c r="O6" s="13"/>
      <c r="P6" s="6" t="s">
        <v>0</v>
      </c>
      <c r="Q6" s="7" t="s">
        <v>1</v>
      </c>
      <c r="R6" s="14"/>
      <c r="S6" s="49" t="s">
        <v>0</v>
      </c>
      <c r="T6" s="48" t="s">
        <v>23</v>
      </c>
      <c r="U6" s="51" t="s">
        <v>21</v>
      </c>
    </row>
    <row r="7" spans="2:21" ht="15.75" x14ac:dyDescent="0.25">
      <c r="B7" s="16">
        <v>1</v>
      </c>
      <c r="C7" s="15">
        <v>874</v>
      </c>
      <c r="D7" s="13"/>
      <c r="E7" s="3">
        <v>2</v>
      </c>
      <c r="F7" s="15">
        <v>299</v>
      </c>
      <c r="G7" s="15">
        <f>F7/2</f>
        <v>149.5</v>
      </c>
      <c r="H7" s="13"/>
      <c r="I7" s="16">
        <v>1</v>
      </c>
      <c r="J7" s="17">
        <v>38</v>
      </c>
      <c r="K7" s="13"/>
      <c r="L7" s="3">
        <v>3</v>
      </c>
      <c r="M7" s="15">
        <v>273</v>
      </c>
      <c r="N7" s="15">
        <f>M7/2</f>
        <v>136.5</v>
      </c>
      <c r="O7" s="13"/>
      <c r="P7" s="16">
        <v>1</v>
      </c>
      <c r="Q7" s="15">
        <v>80</v>
      </c>
      <c r="R7" s="13"/>
      <c r="S7" s="3">
        <v>3</v>
      </c>
      <c r="T7" s="15">
        <v>134</v>
      </c>
      <c r="U7" s="15">
        <f>T7/2</f>
        <v>67</v>
      </c>
    </row>
    <row r="8" spans="2:21" ht="15.75" x14ac:dyDescent="0.25">
      <c r="B8" s="3">
        <v>6</v>
      </c>
      <c r="C8" s="15">
        <v>66</v>
      </c>
      <c r="D8" s="13"/>
      <c r="E8" s="3">
        <v>3</v>
      </c>
      <c r="F8" s="15">
        <v>240</v>
      </c>
      <c r="G8" s="15">
        <f>F8/2</f>
        <v>120</v>
      </c>
      <c r="H8" s="13"/>
      <c r="I8" s="3">
        <v>2</v>
      </c>
      <c r="J8" s="15">
        <v>63</v>
      </c>
      <c r="K8" s="13"/>
      <c r="L8" s="3">
        <v>4</v>
      </c>
      <c r="M8" s="15">
        <v>158</v>
      </c>
      <c r="N8" s="15">
        <f>M8/2</f>
        <v>79</v>
      </c>
      <c r="O8" s="13"/>
      <c r="P8" s="3">
        <v>2</v>
      </c>
      <c r="Q8" s="15">
        <v>35</v>
      </c>
      <c r="R8" s="13"/>
      <c r="S8" s="3">
        <v>4</v>
      </c>
      <c r="T8" s="15">
        <v>88</v>
      </c>
      <c r="U8" s="15">
        <f t="shared" ref="U8:U9" si="0">T8/2</f>
        <v>44</v>
      </c>
    </row>
    <row r="9" spans="2:21" ht="15.75" x14ac:dyDescent="0.25">
      <c r="B9" s="3">
        <v>7</v>
      </c>
      <c r="C9" s="15">
        <v>31</v>
      </c>
      <c r="D9" s="13"/>
      <c r="E9" s="3">
        <v>4</v>
      </c>
      <c r="F9" s="15">
        <v>309</v>
      </c>
      <c r="G9" s="15">
        <f>F9/2</f>
        <v>154.5</v>
      </c>
      <c r="H9" s="13"/>
      <c r="I9" s="3">
        <v>6</v>
      </c>
      <c r="J9" s="15">
        <v>80.5</v>
      </c>
      <c r="K9" s="13"/>
      <c r="L9" s="3">
        <v>5</v>
      </c>
      <c r="M9" s="15">
        <v>252</v>
      </c>
      <c r="N9" s="15">
        <f>M9/2</f>
        <v>126</v>
      </c>
      <c r="O9" s="13"/>
      <c r="P9" s="3">
        <v>6</v>
      </c>
      <c r="Q9" s="15">
        <v>99</v>
      </c>
      <c r="R9" s="13"/>
      <c r="S9" s="3">
        <v>5</v>
      </c>
      <c r="T9" s="15">
        <v>108</v>
      </c>
      <c r="U9" s="15">
        <f t="shared" si="0"/>
        <v>54</v>
      </c>
    </row>
    <row r="10" spans="2:21" ht="17.25" x14ac:dyDescent="0.3">
      <c r="B10" s="3">
        <v>8</v>
      </c>
      <c r="C10" s="15">
        <v>136</v>
      </c>
      <c r="D10" s="13"/>
      <c r="E10" s="3">
        <v>5</v>
      </c>
      <c r="F10" s="15">
        <v>483</v>
      </c>
      <c r="G10" s="15">
        <f>F10/2</f>
        <v>241.5</v>
      </c>
      <c r="H10" s="13"/>
      <c r="I10" s="3">
        <v>7</v>
      </c>
      <c r="J10" s="15">
        <v>126</v>
      </c>
      <c r="K10" s="13"/>
      <c r="L10" s="8" t="s">
        <v>6</v>
      </c>
      <c r="M10" s="19">
        <f>SUM(M7:M9)</f>
        <v>683</v>
      </c>
      <c r="N10" s="54">
        <f>SUM(N7:N9)</f>
        <v>341.5</v>
      </c>
      <c r="O10" s="13"/>
      <c r="P10" s="3">
        <v>7</v>
      </c>
      <c r="Q10" s="15">
        <v>77</v>
      </c>
      <c r="R10" s="13"/>
      <c r="S10" s="8" t="s">
        <v>15</v>
      </c>
      <c r="T10" s="19">
        <f>SUM(T7:T9)</f>
        <v>330</v>
      </c>
      <c r="U10" s="54">
        <f>SUM(U7:U9)</f>
        <v>165</v>
      </c>
    </row>
    <row r="11" spans="2:21" ht="17.25" x14ac:dyDescent="0.3">
      <c r="B11" s="3">
        <v>9</v>
      </c>
      <c r="C11" s="15">
        <v>80.5</v>
      </c>
      <c r="D11" s="13"/>
      <c r="E11" s="8" t="s">
        <v>4</v>
      </c>
      <c r="F11" s="19">
        <f>SUM(F7:F10)</f>
        <v>1331</v>
      </c>
      <c r="G11" s="54">
        <f>SUM(G7:G10)</f>
        <v>665.5</v>
      </c>
      <c r="H11" s="13"/>
      <c r="I11" s="3">
        <v>8</v>
      </c>
      <c r="J11" s="15">
        <v>105</v>
      </c>
      <c r="K11" s="13"/>
      <c r="L11" s="13"/>
      <c r="M11" s="13"/>
      <c r="N11" s="13"/>
      <c r="O11" s="13"/>
      <c r="P11" s="3">
        <v>8</v>
      </c>
      <c r="Q11" s="15">
        <v>155</v>
      </c>
      <c r="R11" s="13"/>
      <c r="S11" s="13"/>
      <c r="T11" s="13"/>
      <c r="U11" s="13"/>
    </row>
    <row r="12" spans="2:21" ht="15.75" x14ac:dyDescent="0.25">
      <c r="B12" s="3">
        <v>10</v>
      </c>
      <c r="C12" s="15">
        <v>89</v>
      </c>
      <c r="D12" s="13"/>
      <c r="E12" s="13"/>
      <c r="F12" s="13"/>
      <c r="G12" s="40"/>
      <c r="H12" s="13"/>
      <c r="I12" s="3">
        <v>9</v>
      </c>
      <c r="J12" s="15">
        <v>357</v>
      </c>
      <c r="K12" s="13"/>
      <c r="L12" s="13"/>
      <c r="M12" s="13"/>
      <c r="N12" s="13"/>
      <c r="O12" s="13"/>
      <c r="P12" s="3">
        <v>9</v>
      </c>
      <c r="Q12" s="15">
        <v>187</v>
      </c>
      <c r="R12" s="13"/>
      <c r="S12" s="13"/>
      <c r="T12" s="13"/>
      <c r="U12" s="13"/>
    </row>
    <row r="13" spans="2:21" ht="15.75" x14ac:dyDescent="0.25">
      <c r="B13" s="3">
        <v>11</v>
      </c>
      <c r="C13" s="15">
        <v>121</v>
      </c>
      <c r="D13" s="13"/>
      <c r="E13" s="13"/>
      <c r="F13" s="13"/>
      <c r="G13" s="13"/>
      <c r="H13" s="13"/>
      <c r="I13" s="3">
        <v>10</v>
      </c>
      <c r="J13" s="15">
        <v>55</v>
      </c>
      <c r="K13" s="13"/>
      <c r="L13" s="13"/>
      <c r="M13" s="13"/>
      <c r="N13" s="13"/>
      <c r="O13" s="13"/>
      <c r="P13" s="3">
        <v>10</v>
      </c>
      <c r="Q13" s="15">
        <v>11</v>
      </c>
      <c r="R13" s="13"/>
      <c r="S13" s="13"/>
      <c r="T13" s="13"/>
      <c r="U13" s="13"/>
    </row>
    <row r="14" spans="2:21" ht="15.75" x14ac:dyDescent="0.25">
      <c r="B14" s="3">
        <v>12</v>
      </c>
      <c r="C14" s="15">
        <v>63.5</v>
      </c>
      <c r="D14" s="13"/>
      <c r="E14" s="13"/>
      <c r="F14" s="13"/>
      <c r="G14" s="13"/>
      <c r="H14" s="13"/>
      <c r="I14" s="3">
        <v>11</v>
      </c>
      <c r="J14" s="15">
        <v>73.5</v>
      </c>
      <c r="K14" s="13"/>
      <c r="L14" s="13"/>
      <c r="M14" s="13"/>
      <c r="N14" s="40"/>
      <c r="O14" s="13"/>
      <c r="P14" s="3">
        <v>11</v>
      </c>
      <c r="Q14" s="15">
        <v>205</v>
      </c>
      <c r="R14" s="13"/>
      <c r="S14" s="13"/>
      <c r="T14" s="13"/>
      <c r="U14" s="13"/>
    </row>
    <row r="15" spans="2:21" ht="15.75" x14ac:dyDescent="0.25">
      <c r="B15" s="3">
        <v>13</v>
      </c>
      <c r="C15" s="15">
        <v>75</v>
      </c>
      <c r="D15" s="13"/>
      <c r="E15" s="13"/>
      <c r="F15" s="13"/>
      <c r="G15" s="13"/>
      <c r="H15" s="13"/>
      <c r="I15" s="3">
        <v>12</v>
      </c>
      <c r="J15" s="15">
        <v>11.5</v>
      </c>
      <c r="K15" s="13"/>
      <c r="L15" s="13"/>
      <c r="M15" s="13"/>
      <c r="N15" s="13"/>
      <c r="O15" s="13"/>
      <c r="P15" s="3">
        <v>12</v>
      </c>
      <c r="Q15" s="15">
        <v>49</v>
      </c>
      <c r="R15" s="13"/>
      <c r="S15" s="13"/>
      <c r="T15" s="13"/>
      <c r="U15" s="13"/>
    </row>
    <row r="16" spans="2:21" ht="15.75" x14ac:dyDescent="0.25">
      <c r="B16" s="3">
        <v>14</v>
      </c>
      <c r="C16" s="15">
        <v>80.5</v>
      </c>
      <c r="D16" s="13"/>
      <c r="E16" s="78" t="s">
        <v>18</v>
      </c>
      <c r="F16" s="78"/>
      <c r="G16" s="13"/>
      <c r="H16" s="13"/>
      <c r="I16" s="3">
        <v>13</v>
      </c>
      <c r="J16" s="15">
        <v>336</v>
      </c>
      <c r="K16" s="13"/>
      <c r="L16" s="13"/>
      <c r="M16" s="13"/>
      <c r="N16" s="13"/>
      <c r="O16" s="13"/>
      <c r="P16" s="3">
        <v>13</v>
      </c>
      <c r="Q16" s="15">
        <v>39</v>
      </c>
      <c r="R16" s="13"/>
      <c r="S16" s="13"/>
      <c r="T16" s="13"/>
      <c r="U16" s="13"/>
    </row>
    <row r="17" spans="1:21" ht="15.75" x14ac:dyDescent="0.25">
      <c r="B17" s="3">
        <v>15</v>
      </c>
      <c r="C17" s="15">
        <v>184</v>
      </c>
      <c r="D17" s="13"/>
      <c r="E17" s="8" t="s">
        <v>20</v>
      </c>
      <c r="F17" s="8" t="s">
        <v>1</v>
      </c>
      <c r="G17" s="13"/>
      <c r="H17" s="13"/>
      <c r="I17" s="3">
        <v>14</v>
      </c>
      <c r="J17" s="15">
        <v>42</v>
      </c>
      <c r="K17" s="13"/>
      <c r="L17" s="13"/>
      <c r="M17" s="13"/>
      <c r="N17" s="13"/>
      <c r="O17" s="13"/>
      <c r="P17" s="3">
        <v>14</v>
      </c>
      <c r="Q17" s="15">
        <v>63</v>
      </c>
      <c r="R17" s="13"/>
      <c r="S17" s="13"/>
      <c r="T17" s="13"/>
      <c r="U17" s="13"/>
    </row>
    <row r="18" spans="1:21" ht="15.75" x14ac:dyDescent="0.25">
      <c r="B18" s="3">
        <v>17</v>
      </c>
      <c r="C18" s="15">
        <v>207</v>
      </c>
      <c r="D18" s="13"/>
      <c r="E18" s="3">
        <v>16</v>
      </c>
      <c r="F18" s="15">
        <v>118</v>
      </c>
      <c r="G18" s="13"/>
      <c r="H18" s="13"/>
      <c r="I18" s="3">
        <v>15</v>
      </c>
      <c r="J18" s="15">
        <v>147</v>
      </c>
      <c r="K18" s="13"/>
      <c r="L18" s="13"/>
      <c r="M18" s="13"/>
      <c r="N18" s="13"/>
      <c r="O18" s="13"/>
      <c r="P18" s="3">
        <v>15</v>
      </c>
      <c r="Q18" s="15">
        <v>27</v>
      </c>
      <c r="R18" s="13"/>
      <c r="S18" s="13"/>
      <c r="T18" s="13"/>
      <c r="U18" s="13"/>
    </row>
    <row r="19" spans="1:21" ht="15.75" x14ac:dyDescent="0.25">
      <c r="B19" s="3">
        <v>18</v>
      </c>
      <c r="C19" s="15">
        <v>11</v>
      </c>
      <c r="D19" s="13"/>
      <c r="E19" s="8" t="s">
        <v>4</v>
      </c>
      <c r="F19" s="45">
        <f>SUM(F18)</f>
        <v>118</v>
      </c>
      <c r="G19" s="13"/>
      <c r="H19" s="13"/>
      <c r="I19" s="3">
        <v>16</v>
      </c>
      <c r="J19" s="15">
        <v>86</v>
      </c>
      <c r="K19" s="13"/>
      <c r="L19" s="13"/>
      <c r="M19" s="13"/>
      <c r="N19" s="13"/>
      <c r="O19" s="13"/>
      <c r="P19" s="3">
        <v>16</v>
      </c>
      <c r="Q19" s="15">
        <v>32</v>
      </c>
      <c r="R19" s="13"/>
      <c r="S19" s="13"/>
      <c r="T19" s="13"/>
      <c r="U19" s="13"/>
    </row>
    <row r="20" spans="1:21" ht="15.75" x14ac:dyDescent="0.25">
      <c r="B20" s="3">
        <v>19</v>
      </c>
      <c r="C20" s="15">
        <v>10</v>
      </c>
      <c r="D20" s="13"/>
      <c r="E20" s="13"/>
      <c r="F20" s="13"/>
      <c r="G20" s="13"/>
      <c r="H20" s="13"/>
      <c r="I20" s="3">
        <v>17</v>
      </c>
      <c r="J20" s="15">
        <v>105</v>
      </c>
      <c r="K20" s="13"/>
      <c r="L20" s="13"/>
      <c r="M20" s="13"/>
      <c r="N20" s="13"/>
      <c r="O20" s="13"/>
      <c r="P20" s="3">
        <v>17</v>
      </c>
      <c r="Q20" s="15">
        <v>50</v>
      </c>
      <c r="R20" s="13"/>
      <c r="S20" s="13"/>
      <c r="T20" s="13"/>
      <c r="U20" s="13"/>
    </row>
    <row r="21" spans="1:21" ht="15.75" x14ac:dyDescent="0.25">
      <c r="B21" s="34">
        <v>20</v>
      </c>
      <c r="C21" s="15">
        <v>126</v>
      </c>
      <c r="D21" s="13"/>
      <c r="E21" s="13"/>
      <c r="F21" s="13"/>
      <c r="G21" s="13"/>
      <c r="H21" s="13"/>
      <c r="I21" s="3">
        <v>18</v>
      </c>
      <c r="J21" s="15">
        <v>24</v>
      </c>
      <c r="K21" s="13"/>
      <c r="L21" s="13"/>
      <c r="M21" s="13"/>
      <c r="N21" s="13"/>
      <c r="O21" s="13"/>
      <c r="P21" s="3">
        <v>18</v>
      </c>
      <c r="Q21" s="15">
        <v>20</v>
      </c>
      <c r="R21" s="13"/>
      <c r="S21" s="13"/>
      <c r="T21" s="13"/>
      <c r="U21" s="13"/>
    </row>
    <row r="22" spans="1:21" ht="15.75" x14ac:dyDescent="0.25">
      <c r="B22" s="8" t="s">
        <v>2</v>
      </c>
      <c r="C22" s="21">
        <f>SUM(C7:C21)</f>
        <v>2154.5</v>
      </c>
      <c r="D22" s="13"/>
      <c r="E22" s="13"/>
      <c r="F22" s="13"/>
      <c r="G22" s="13"/>
      <c r="H22" s="13"/>
      <c r="I22" s="3">
        <v>19</v>
      </c>
      <c r="J22" s="15">
        <v>53</v>
      </c>
      <c r="K22" s="13"/>
      <c r="L22" s="13"/>
      <c r="M22" s="13"/>
      <c r="N22" s="13"/>
      <c r="O22" s="13"/>
      <c r="P22" s="3">
        <v>19</v>
      </c>
      <c r="Q22" s="15">
        <v>40</v>
      </c>
      <c r="R22" s="13"/>
      <c r="S22" s="13"/>
      <c r="T22" s="13"/>
      <c r="U22" s="13"/>
    </row>
    <row r="23" spans="1:21" ht="15.75" x14ac:dyDescent="0.25">
      <c r="A23" s="10"/>
      <c r="B23" s="55"/>
      <c r="D23" s="13"/>
      <c r="E23" s="13"/>
      <c r="F23" s="13"/>
      <c r="G23" s="13"/>
      <c r="H23" s="13"/>
      <c r="I23" s="3">
        <v>20</v>
      </c>
      <c r="J23" s="15">
        <v>32</v>
      </c>
      <c r="K23" s="13"/>
      <c r="L23" s="13"/>
      <c r="M23" s="13"/>
      <c r="N23" s="13"/>
      <c r="O23" s="13"/>
      <c r="P23" s="3">
        <v>20</v>
      </c>
      <c r="Q23" s="15">
        <v>50</v>
      </c>
      <c r="R23" s="13"/>
      <c r="S23" s="13"/>
      <c r="T23" s="13"/>
      <c r="U23" s="13"/>
    </row>
    <row r="24" spans="1:21" ht="15.75" x14ac:dyDescent="0.25">
      <c r="B24" s="13"/>
      <c r="C24" s="13"/>
      <c r="D24" s="13"/>
      <c r="E24" s="13"/>
      <c r="F24" s="13"/>
      <c r="G24" s="13"/>
      <c r="H24" s="13"/>
      <c r="I24" s="3">
        <v>21</v>
      </c>
      <c r="J24" s="15">
        <v>53</v>
      </c>
      <c r="K24" s="13"/>
      <c r="L24" s="13"/>
      <c r="M24" s="13"/>
      <c r="N24" s="13"/>
      <c r="O24" s="13"/>
      <c r="P24" s="3">
        <v>21</v>
      </c>
      <c r="Q24" s="15">
        <v>188</v>
      </c>
      <c r="R24" s="13"/>
      <c r="S24" s="13"/>
      <c r="T24" s="13"/>
      <c r="U24" s="13"/>
    </row>
    <row r="25" spans="1:21" ht="15.75" x14ac:dyDescent="0.25">
      <c r="B25" s="13"/>
      <c r="C25" s="13"/>
      <c r="D25" s="13"/>
      <c r="E25" s="13"/>
      <c r="F25" s="13"/>
      <c r="G25" s="13"/>
      <c r="H25" s="13"/>
      <c r="I25" s="3">
        <v>22</v>
      </c>
      <c r="J25" s="15">
        <v>95</v>
      </c>
      <c r="K25" s="13"/>
      <c r="L25" s="13"/>
      <c r="M25" s="13"/>
      <c r="N25" s="13"/>
      <c r="O25" s="13"/>
      <c r="P25" s="3">
        <v>22</v>
      </c>
      <c r="Q25" s="15">
        <v>63</v>
      </c>
      <c r="R25" s="13"/>
      <c r="S25" s="13"/>
      <c r="T25" s="13"/>
      <c r="U25" s="13"/>
    </row>
    <row r="26" spans="1:21" ht="15.75" x14ac:dyDescent="0.25">
      <c r="B26" s="13"/>
      <c r="C26" s="13"/>
      <c r="D26" s="13"/>
      <c r="E26" s="13"/>
      <c r="F26" s="13"/>
      <c r="G26" s="13"/>
      <c r="H26" s="13"/>
      <c r="I26" s="3">
        <v>23</v>
      </c>
      <c r="J26" s="15">
        <v>158</v>
      </c>
      <c r="K26" s="13"/>
      <c r="L26" s="13"/>
      <c r="M26" s="13"/>
      <c r="N26" s="13"/>
      <c r="O26" s="13"/>
      <c r="P26" s="3">
        <v>23</v>
      </c>
      <c r="Q26" s="15">
        <v>41</v>
      </c>
      <c r="R26" s="13"/>
      <c r="S26" s="13"/>
      <c r="T26" s="13"/>
      <c r="U26" s="13"/>
    </row>
    <row r="27" spans="1:21" ht="15.75" x14ac:dyDescent="0.25">
      <c r="B27" s="13"/>
      <c r="C27" s="13"/>
      <c r="D27" s="13"/>
      <c r="E27" s="13"/>
      <c r="F27" s="13"/>
      <c r="G27" s="13"/>
      <c r="H27" s="13"/>
      <c r="I27" s="3">
        <v>24</v>
      </c>
      <c r="J27" s="15">
        <v>42</v>
      </c>
      <c r="K27" s="13"/>
      <c r="L27" s="13"/>
      <c r="M27" s="13"/>
      <c r="N27" s="13"/>
      <c r="O27" s="13"/>
      <c r="P27" s="3">
        <v>24</v>
      </c>
      <c r="Q27" s="15">
        <v>21</v>
      </c>
      <c r="R27" s="13"/>
      <c r="S27" s="13"/>
      <c r="T27" s="13"/>
      <c r="U27" s="13"/>
    </row>
    <row r="28" spans="1:21" ht="15.75" x14ac:dyDescent="0.25">
      <c r="I28" s="3">
        <v>25</v>
      </c>
      <c r="J28" s="15">
        <v>157.5</v>
      </c>
      <c r="K28" s="13"/>
      <c r="L28" s="13"/>
      <c r="M28" s="13"/>
      <c r="N28" s="13"/>
      <c r="O28" s="13"/>
      <c r="P28" s="3">
        <v>25</v>
      </c>
      <c r="Q28" s="15">
        <v>54</v>
      </c>
    </row>
    <row r="29" spans="1:21" ht="15.75" x14ac:dyDescent="0.25">
      <c r="I29" s="3">
        <v>26</v>
      </c>
      <c r="J29" s="15">
        <v>147</v>
      </c>
      <c r="K29" s="13"/>
      <c r="L29" s="13"/>
      <c r="M29" s="13"/>
      <c r="N29" s="13"/>
      <c r="O29" s="13"/>
      <c r="P29" s="8" t="s">
        <v>10</v>
      </c>
      <c r="Q29" s="21">
        <f>SUM(Q7:Q28)</f>
        <v>1586</v>
      </c>
    </row>
    <row r="30" spans="1:21" ht="15.75" customHeight="1" x14ac:dyDescent="0.25">
      <c r="I30" s="26">
        <v>27</v>
      </c>
      <c r="J30" s="15">
        <v>42</v>
      </c>
      <c r="K30" s="13"/>
      <c r="L30" s="13"/>
      <c r="M30" s="13"/>
      <c r="N30" s="13"/>
      <c r="O30" s="13"/>
      <c r="P30" s="13"/>
      <c r="Q30" s="13"/>
    </row>
    <row r="31" spans="1:21" ht="15" customHeight="1" x14ac:dyDescent="0.25">
      <c r="I31" s="8" t="s">
        <v>9</v>
      </c>
      <c r="J31" s="21">
        <f>SUM(J7:J30)</f>
        <v>2429</v>
      </c>
      <c r="K31" s="13"/>
      <c r="L31" s="13"/>
      <c r="M31" s="13"/>
      <c r="N31" s="13"/>
      <c r="O31" s="13"/>
      <c r="P31" s="13"/>
      <c r="Q31" s="13"/>
    </row>
    <row r="33" spans="3:11" ht="15" customHeight="1" x14ac:dyDescent="0.25"/>
    <row r="34" spans="3:11" ht="15" customHeight="1" x14ac:dyDescent="0.25">
      <c r="D34" s="84" t="s">
        <v>19</v>
      </c>
      <c r="E34" s="96">
        <f>SUM(C22,J31,Q29)</f>
        <v>6169.5</v>
      </c>
      <c r="K34" s="9"/>
    </row>
    <row r="35" spans="3:11" x14ac:dyDescent="0.25">
      <c r="D35" s="85"/>
      <c r="E35" s="97"/>
    </row>
    <row r="36" spans="3:11" ht="18.75" x14ac:dyDescent="0.25">
      <c r="D36" s="52"/>
      <c r="E36" s="37"/>
    </row>
    <row r="37" spans="3:11" ht="18.75" customHeight="1" x14ac:dyDescent="0.25">
      <c r="C37" s="10"/>
      <c r="D37" s="89" t="s">
        <v>22</v>
      </c>
      <c r="E37" s="81">
        <f>F19</f>
        <v>118</v>
      </c>
    </row>
    <row r="38" spans="3:11" ht="18.75" customHeight="1" x14ac:dyDescent="0.25">
      <c r="D38" s="90"/>
      <c r="E38" s="81"/>
      <c r="G38" s="1"/>
    </row>
    <row r="39" spans="3:11" ht="15" customHeight="1" x14ac:dyDescent="0.25">
      <c r="D39" s="42"/>
    </row>
    <row r="40" spans="3:11" ht="15" customHeight="1" x14ac:dyDescent="0.25">
      <c r="D40" s="73" t="s">
        <v>11</v>
      </c>
      <c r="E40" s="67">
        <f>SUM(G11,N10,U10)</f>
        <v>1172</v>
      </c>
    </row>
    <row r="41" spans="3:11" ht="15.75" customHeight="1" x14ac:dyDescent="0.25">
      <c r="D41" s="74"/>
      <c r="E41" s="68"/>
    </row>
    <row r="43" spans="3:11" ht="23.25" customHeight="1" x14ac:dyDescent="0.25">
      <c r="D43" s="71" t="s">
        <v>12</v>
      </c>
      <c r="E43" s="94">
        <f>SUM(E34,E37,E40)</f>
        <v>7459.5</v>
      </c>
    </row>
    <row r="44" spans="3:11" ht="23.25" customHeight="1" x14ac:dyDescent="0.25">
      <c r="D44" s="72"/>
      <c r="E44" s="95"/>
    </row>
  </sheetData>
  <mergeCells count="18">
    <mergeCell ref="S5:U5"/>
    <mergeCell ref="D43:D44"/>
    <mergeCell ref="D40:D41"/>
    <mergeCell ref="D37:D38"/>
    <mergeCell ref="C3:E3"/>
    <mergeCell ref="P5:Q5"/>
    <mergeCell ref="E40:E41"/>
    <mergeCell ref="E5:G5"/>
    <mergeCell ref="L5:N5"/>
    <mergeCell ref="E16:F16"/>
    <mergeCell ref="E43:E44"/>
    <mergeCell ref="B5:C5"/>
    <mergeCell ref="E34:E35"/>
    <mergeCell ref="D34:D35"/>
    <mergeCell ref="E37:E38"/>
    <mergeCell ref="G2:I2"/>
    <mergeCell ref="I5:J5"/>
    <mergeCell ref="K3:L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CASA PEQUEÑA ( TIPO A )</vt:lpstr>
      <vt:lpstr>CASA GRANDE (TIPO B)  </vt:lpstr>
    </vt:vector>
  </TitlesOfParts>
  <Company>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CALIDAD</cp:lastModifiedBy>
  <dcterms:created xsi:type="dcterms:W3CDTF">2018-02-15T20:01:48Z</dcterms:created>
  <dcterms:modified xsi:type="dcterms:W3CDTF">2018-06-09T13:25:13Z</dcterms:modified>
</cp:coreProperties>
</file>